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2. О весен. изм. в бюджет\"/>
    </mc:Choice>
  </mc:AlternateContent>
  <bookViews>
    <workbookView xWindow="0" yWindow="0" windowWidth="18960" windowHeight="10905"/>
  </bookViews>
  <sheets>
    <sheet name="Новый_9" sheetId="2" r:id="rId1"/>
  </sheets>
  <definedNames>
    <definedName name="_xlnm._FilterDatabase" localSheetId="0" hidden="1">Новый_9!$A$10:$ID$33</definedName>
  </definedNames>
  <calcPr calcId="152511" iterate="1"/>
</workbook>
</file>

<file path=xl/calcChain.xml><?xml version="1.0" encoding="utf-8"?>
<calcChain xmlns="http://schemas.openxmlformats.org/spreadsheetml/2006/main">
  <c r="G19" i="2" l="1"/>
  <c r="G18" i="2" l="1"/>
  <c r="G33" i="2" s="1"/>
  <c r="G21" i="2"/>
  <c r="G20" i="2" s="1"/>
  <c r="G22" i="2"/>
  <c r="G17" i="2" l="1"/>
  <c r="G30" i="2" l="1"/>
  <c r="G28" i="2" l="1"/>
  <c r="G31" i="2" l="1"/>
  <c r="H29" i="2"/>
  <c r="H26" i="2" s="1"/>
  <c r="G29" i="2"/>
  <c r="G27" i="2"/>
  <c r="H18" i="2"/>
  <c r="G26" i="2" l="1"/>
  <c r="G25" i="2" s="1"/>
  <c r="G24" i="2" s="1"/>
  <c r="G16" i="2"/>
  <c r="G15" i="2" s="1"/>
  <c r="G14" i="2" s="1"/>
  <c r="G13" i="2" s="1"/>
  <c r="G12" i="2" s="1"/>
  <c r="G11" i="2" l="1"/>
  <c r="H16" i="2"/>
  <c r="H15" i="2" s="1"/>
  <c r="H14" i="2" s="1"/>
  <c r="H13" i="2" s="1"/>
  <c r="H12" i="2" s="1"/>
  <c r="H11" i="2" s="1"/>
  <c r="H33" i="2" l="1"/>
</calcChain>
</file>

<file path=xl/sharedStrings.xml><?xml version="1.0" encoding="utf-8"?>
<sst xmlns="http://schemas.openxmlformats.org/spreadsheetml/2006/main" count="87" uniqueCount="36">
  <si>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</si>
  <si>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</si>
  <si>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</si>
  <si>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</si>
  <si>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</si>
  <si>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</si>
  <si>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</si>
  <si>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</si>
  <si>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</si>
  <si>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</si>
  <si>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</si>
  <si>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</si>
  <si>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Администрация Железнодорожного внутиргородского района городского округа Самара</t>
  </si>
  <si>
    <t>05</t>
  </si>
  <si>
    <t>ЖИЛИЩНО-КОММУНАЛЬНОЕ ХОЗЯЙСТВО</t>
  </si>
  <si>
    <t>03</t>
  </si>
  <si>
    <t>Благоустройство</t>
  </si>
  <si>
    <t>Г300000000</t>
  </si>
  <si>
    <t>Всего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</si>
  <si>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</si>
  <si>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</si>
  <si>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</si>
  <si>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</si>
  <si>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Уплата налогов, сборов и иных платежей</t>
  </si>
  <si>
    <t>тыс. рублей</t>
  </si>
  <si>
    <t>к Решению Совета депутатов Железнодорожного  
                                                                                                            внутригородского района городского округа Самара</t>
  </si>
  <si>
    <t>Иные бюджетные ассигнования</t>
  </si>
  <si>
    <t>Объем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Железнодорожного внутригородского района на 2024 год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</si>
  <si>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</si>
  <si>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>Приложение 9</t>
  </si>
  <si>
    <t>Приложение  5</t>
  </si>
  <si>
    <t>04</t>
  </si>
  <si>
    <t>НАЦИОНАЛЬНАЯ ЭКОНОМИКА</t>
  </si>
  <si>
    <t>09</t>
  </si>
  <si>
    <t>Дорожное хозяйство (дорожные фонды)</t>
  </si>
  <si>
    <t xml:space="preserve">     от "28" июня  2024 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</si>
</sst>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1" fillId="0" borderId="0" xfId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Alignment="1" applyProtection="1">
      <alignment vertical="center"/>
      <protection hidden="1"/>
    </xf>
    <xf numFmtId="0" fontId="1" fillId="0" borderId="0" xfId="1" applyFont="1" applyAlignment="1">
      <alignment vertical="center"/>
    </xf>
    <xf numFmtId="0" fontId="4" fillId="0" borderId="1" xfId="1" applyFont="1" applyFill="1" applyBorder="1" applyAlignment="1" applyProtection="1">
      <alignment vertical="center" wrapText="1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1" fillId="0" borderId="0" xfId="1" applyFont="1" applyFill="1" applyAlignment="1">
      <alignment vertical="center"/>
    </xf>
    <xf numFmtId="165" fontId="4" fillId="2" borderId="2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alignment vertical="top" wrapText="1"/>
      <protection hidden="1"/>
    </xf>
    <xf numFmtId="0" fontId="4" fillId="0" borderId="3" xfId="1" applyFont="1" applyFill="1" applyBorder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8" xfId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tabSelected="1" zoomScale="85" zoomScaleNormal="85" workbookViewId="0">
      <selection activeCell="A6" sqref="A6:H6"/>
    </sheetView>
  </sheetViews>
  <sheetFormatPr defaultColWidth="9.140625" defaultRowHeight="12.75" x14ac:dyDescent="0.25"/>
  <cols>
    <col min="1" max="1" width="11.140625" style="22" customWidth="1"/>
    <col min="2" max="3" width="9.140625" style="22"/>
    <col min="4" max="4" width="16.85546875" style="22" customWidth="1"/>
    <col min="5" max="5" width="9.140625" style="22"/>
    <col min="6" max="6" width="64.28515625" style="22" customWidth="1"/>
    <col min="7" max="7" width="14.28515625" style="22" customWidth="1"/>
    <col min="8" max="8" width="12.85546875" style="22" customWidth="1"/>
    <col min="9" max="9" width="6.85546875" style="22" customWidth="1"/>
    <col min="10" max="238" width="9.140625" style="22" customWidth="1"/>
    <col min="239" max="16384" width="9.140625" style="22"/>
  </cols>
  <sheetData>
    <row r="1" spans="1:12" ht="16.5" x14ac:dyDescent="0.25">
      <c r="A1" s="20"/>
      <c r="B1" s="38" t="s">
        <v>30</v>
      </c>
      <c r="C1" s="39"/>
      <c r="D1" s="39"/>
      <c r="E1" s="39"/>
      <c r="F1" s="39"/>
      <c r="G1" s="39"/>
      <c r="H1" s="39"/>
      <c r="I1" s="21"/>
      <c r="J1" s="21"/>
    </row>
    <row r="2" spans="1:12" ht="16.5" x14ac:dyDescent="0.25">
      <c r="A2" s="44" t="s">
        <v>25</v>
      </c>
      <c r="B2" s="44"/>
      <c r="C2" s="44"/>
      <c r="D2" s="44"/>
      <c r="E2" s="44"/>
      <c r="F2" s="44"/>
      <c r="G2" s="44"/>
      <c r="H2" s="44"/>
      <c r="I2" s="23"/>
      <c r="J2" s="23"/>
      <c r="K2" s="23"/>
    </row>
    <row r="3" spans="1:12" ht="16.5" x14ac:dyDescent="0.25">
      <c r="A3" s="38" t="s">
        <v>35</v>
      </c>
      <c r="B3" s="38"/>
      <c r="C3" s="38"/>
      <c r="D3" s="38"/>
      <c r="E3" s="38"/>
      <c r="F3" s="38"/>
      <c r="G3" s="38"/>
      <c r="H3" s="38"/>
      <c r="I3" s="24"/>
      <c r="J3" s="24"/>
      <c r="K3" s="24"/>
      <c r="L3" s="24"/>
    </row>
    <row r="4" spans="1:12" ht="20.25" x14ac:dyDescent="0.25">
      <c r="A4" s="43"/>
      <c r="B4" s="43"/>
      <c r="C4" s="43"/>
      <c r="D4" s="43"/>
      <c r="E4" s="43"/>
      <c r="F4" s="43"/>
      <c r="G4" s="43"/>
      <c r="H4" s="43"/>
      <c r="I4" s="21"/>
      <c r="J4" s="21"/>
    </row>
    <row r="5" spans="1:12" ht="16.5" x14ac:dyDescent="0.25">
      <c r="A5" s="37" t="s">
        <v>29</v>
      </c>
      <c r="B5" s="37"/>
      <c r="C5" s="37"/>
      <c r="D5" s="37"/>
      <c r="E5" s="37"/>
      <c r="F5" s="37"/>
      <c r="G5" s="37"/>
      <c r="H5" s="37"/>
      <c r="I5" s="21"/>
      <c r="J5" s="21"/>
    </row>
    <row r="6" spans="1:12" ht="72.75" customHeight="1" x14ac:dyDescent="0.25">
      <c r="A6" s="37" t="s">
        <v>27</v>
      </c>
      <c r="B6" s="37"/>
      <c r="C6" s="37"/>
      <c r="D6" s="37"/>
      <c r="E6" s="37"/>
      <c r="F6" s="37"/>
      <c r="G6" s="37"/>
      <c r="H6" s="37"/>
      <c r="I6" s="21"/>
      <c r="J6" s="21"/>
    </row>
    <row r="7" spans="1:12" ht="15" x14ac:dyDescent="0.25">
      <c r="A7" s="25"/>
      <c r="B7" s="25"/>
      <c r="C7" s="25"/>
      <c r="D7" s="25"/>
      <c r="E7" s="25"/>
      <c r="F7" s="25"/>
      <c r="G7" s="45" t="s">
        <v>24</v>
      </c>
      <c r="H7" s="45"/>
      <c r="I7" s="21"/>
      <c r="J7" s="21"/>
    </row>
    <row r="8" spans="1:12" ht="15" x14ac:dyDescent="0.25">
      <c r="A8" s="18"/>
      <c r="B8" s="40" t="s">
        <v>7</v>
      </c>
      <c r="C8" s="40"/>
      <c r="D8" s="40"/>
      <c r="E8" s="40"/>
      <c r="F8" s="41" t="s">
        <v>8</v>
      </c>
      <c r="G8" s="42" t="s">
        <v>6</v>
      </c>
      <c r="H8" s="42"/>
      <c r="I8" s="26"/>
      <c r="J8" s="26"/>
    </row>
    <row r="9" spans="1:12" ht="90" x14ac:dyDescent="0.25">
      <c r="A9" s="19" t="s">
        <v>11</v>
      </c>
      <c r="B9" s="10" t="s">
        <v>10</v>
      </c>
      <c r="C9" s="8" t="s">
        <v>5</v>
      </c>
      <c r="D9" s="9" t="s">
        <v>4</v>
      </c>
      <c r="E9" s="8" t="s">
        <v>3</v>
      </c>
      <c r="F9" s="42"/>
      <c r="G9" s="19" t="s">
        <v>18</v>
      </c>
      <c r="H9" s="19" t="s">
        <v>2</v>
      </c>
      <c r="I9" s="21"/>
      <c r="J9" s="21"/>
    </row>
    <row r="10" spans="1:12" ht="14.25" x14ac:dyDescent="0.25">
      <c r="A10" s="3">
        <v>1</v>
      </c>
      <c r="B10" s="6">
        <v>2</v>
      </c>
      <c r="C10" s="6">
        <v>3</v>
      </c>
      <c r="D10" s="5">
        <v>4</v>
      </c>
      <c r="E10" s="4">
        <v>5</v>
      </c>
      <c r="F10" s="7">
        <v>6</v>
      </c>
      <c r="G10" s="3">
        <v>7</v>
      </c>
      <c r="H10" s="3">
        <v>8</v>
      </c>
      <c r="I10" s="2"/>
      <c r="J10" s="21"/>
    </row>
    <row r="11" spans="1:12" s="29" customFormat="1" ht="28.5" x14ac:dyDescent="0.25">
      <c r="A11" s="17">
        <v>936</v>
      </c>
      <c r="B11" s="3"/>
      <c r="C11" s="3"/>
      <c r="D11" s="3"/>
      <c r="E11" s="4"/>
      <c r="F11" s="27" t="s">
        <v>12</v>
      </c>
      <c r="G11" s="12">
        <f>G33</f>
        <v>68477.5</v>
      </c>
      <c r="H11" s="12">
        <f>H18+H12</f>
        <v>7152.1</v>
      </c>
      <c r="I11" s="2"/>
      <c r="J11" s="28"/>
    </row>
    <row r="12" spans="1:12" s="29" customFormat="1" ht="61.5" customHeight="1" x14ac:dyDescent="0.25">
      <c r="A12" s="13">
        <v>936</v>
      </c>
      <c r="B12" s="15"/>
      <c r="C12" s="15"/>
      <c r="D12" s="13"/>
      <c r="E12" s="13"/>
      <c r="F12" s="30" t="s">
        <v>28</v>
      </c>
      <c r="G12" s="16">
        <f t="shared" ref="G12:G16" si="0">G13</f>
        <v>34284.300000000003</v>
      </c>
      <c r="H12" s="16">
        <f t="shared" ref="H12:H16" si="1">H13</f>
        <v>7152.1</v>
      </c>
      <c r="I12" s="2"/>
      <c r="J12" s="28"/>
    </row>
    <row r="13" spans="1:12" s="29" customFormat="1" ht="14.25" x14ac:dyDescent="0.25">
      <c r="A13" s="13">
        <v>936</v>
      </c>
      <c r="B13" s="15" t="s">
        <v>13</v>
      </c>
      <c r="C13" s="15"/>
      <c r="D13" s="13"/>
      <c r="E13" s="13"/>
      <c r="F13" s="1" t="s">
        <v>14</v>
      </c>
      <c r="G13" s="16">
        <f t="shared" si="0"/>
        <v>34284.300000000003</v>
      </c>
      <c r="H13" s="16">
        <f t="shared" si="1"/>
        <v>7152.1</v>
      </c>
      <c r="I13" s="2"/>
      <c r="J13" s="28"/>
    </row>
    <row r="14" spans="1:12" s="29" customFormat="1" ht="14.25" x14ac:dyDescent="0.25">
      <c r="A14" s="13">
        <v>936</v>
      </c>
      <c r="B14" s="15" t="s">
        <v>13</v>
      </c>
      <c r="C14" s="15" t="s">
        <v>15</v>
      </c>
      <c r="D14" s="13"/>
      <c r="E14" s="13"/>
      <c r="F14" s="1" t="s">
        <v>16</v>
      </c>
      <c r="G14" s="16">
        <f t="shared" si="0"/>
        <v>34284.300000000003</v>
      </c>
      <c r="H14" s="16">
        <f t="shared" si="1"/>
        <v>7152.1</v>
      </c>
      <c r="I14" s="2"/>
      <c r="J14" s="28"/>
    </row>
    <row r="15" spans="1:12" s="29" customFormat="1" ht="64.5" customHeight="1" x14ac:dyDescent="0.25">
      <c r="A15" s="13">
        <v>936</v>
      </c>
      <c r="B15" s="15" t="s">
        <v>13</v>
      </c>
      <c r="C15" s="15" t="s">
        <v>15</v>
      </c>
      <c r="D15" s="13" t="s">
        <v>17</v>
      </c>
      <c r="E15" s="13"/>
      <c r="F15" s="1" t="s">
        <v>28</v>
      </c>
      <c r="G15" s="16">
        <f t="shared" si="0"/>
        <v>34284.300000000003</v>
      </c>
      <c r="H15" s="16">
        <f t="shared" si="1"/>
        <v>7152.1</v>
      </c>
      <c r="I15" s="2"/>
      <c r="J15" s="28"/>
    </row>
    <row r="16" spans="1:12" s="29" customFormat="1" ht="28.5" x14ac:dyDescent="0.25">
      <c r="A16" s="13">
        <v>936</v>
      </c>
      <c r="B16" s="15" t="s">
        <v>13</v>
      </c>
      <c r="C16" s="15" t="s">
        <v>15</v>
      </c>
      <c r="D16" s="13" t="s">
        <v>17</v>
      </c>
      <c r="E16" s="13">
        <v>200</v>
      </c>
      <c r="F16" s="1" t="s">
        <v>9</v>
      </c>
      <c r="G16" s="16">
        <f t="shared" si="0"/>
        <v>34284.300000000003</v>
      </c>
      <c r="H16" s="16">
        <f t="shared" si="1"/>
        <v>7152.1</v>
      </c>
      <c r="I16" s="2"/>
      <c r="J16" s="28"/>
    </row>
    <row r="17" spans="1:10" s="29" customFormat="1" ht="28.5" x14ac:dyDescent="0.25">
      <c r="A17" s="13">
        <v>936</v>
      </c>
      <c r="B17" s="15" t="s">
        <v>13</v>
      </c>
      <c r="C17" s="15" t="s">
        <v>15</v>
      </c>
      <c r="D17" s="13" t="s">
        <v>17</v>
      </c>
      <c r="E17" s="13">
        <v>240</v>
      </c>
      <c r="F17" s="1" t="s">
        <v>1</v>
      </c>
      <c r="G17" s="33">
        <f>H17+2000+1180+7015.8+16936.4</f>
        <v>34284.300000000003</v>
      </c>
      <c r="H17" s="16">
        <v>7152.1</v>
      </c>
      <c r="I17" s="2"/>
      <c r="J17" s="28"/>
    </row>
    <row r="18" spans="1:10" s="32" customFormat="1" ht="63" customHeight="1" x14ac:dyDescent="0.25">
      <c r="A18" s="13">
        <v>936</v>
      </c>
      <c r="B18" s="14"/>
      <c r="C18" s="14"/>
      <c r="D18" s="14"/>
      <c r="E18" s="14"/>
      <c r="F18" s="30" t="s">
        <v>19</v>
      </c>
      <c r="G18" s="16">
        <f>G24+G19</f>
        <v>34193.199999999997</v>
      </c>
      <c r="H18" s="16">
        <f>H24</f>
        <v>0</v>
      </c>
      <c r="I18" s="11"/>
      <c r="J18" s="31"/>
    </row>
    <row r="19" spans="1:10" s="32" customFormat="1" ht="21.75" customHeight="1" x14ac:dyDescent="0.25">
      <c r="A19" s="13">
        <v>936</v>
      </c>
      <c r="B19" s="15" t="s">
        <v>31</v>
      </c>
      <c r="C19" s="13"/>
      <c r="D19" s="13"/>
      <c r="E19" s="13"/>
      <c r="F19" s="34" t="s">
        <v>32</v>
      </c>
      <c r="G19" s="12">
        <f>G20</f>
        <v>2300</v>
      </c>
      <c r="H19" s="12">
        <v>0</v>
      </c>
      <c r="I19" s="11"/>
      <c r="J19" s="31"/>
    </row>
    <row r="20" spans="1:10" s="32" customFormat="1" ht="27.75" customHeight="1" x14ac:dyDescent="0.25">
      <c r="A20" s="13">
        <v>936</v>
      </c>
      <c r="B20" s="15" t="s">
        <v>31</v>
      </c>
      <c r="C20" s="15" t="s">
        <v>33</v>
      </c>
      <c r="D20" s="13"/>
      <c r="E20" s="13"/>
      <c r="F20" s="34" t="s">
        <v>34</v>
      </c>
      <c r="G20" s="12">
        <f>G21</f>
        <v>2300</v>
      </c>
      <c r="H20" s="12">
        <v>0</v>
      </c>
      <c r="I20" s="11"/>
      <c r="J20" s="31"/>
    </row>
    <row r="21" spans="1:10" s="32" customFormat="1" ht="63" customHeight="1" x14ac:dyDescent="0.25">
      <c r="A21" s="13">
        <v>936</v>
      </c>
      <c r="B21" s="15" t="s">
        <v>31</v>
      </c>
      <c r="C21" s="15" t="s">
        <v>33</v>
      </c>
      <c r="D21" s="13" t="s">
        <v>20</v>
      </c>
      <c r="E21" s="13"/>
      <c r="F21" s="35" t="s">
        <v>19</v>
      </c>
      <c r="G21" s="12">
        <f>G22</f>
        <v>2300</v>
      </c>
      <c r="H21" s="12">
        <v>0</v>
      </c>
      <c r="I21" s="11"/>
      <c r="J21" s="31"/>
    </row>
    <row r="22" spans="1:10" s="32" customFormat="1" ht="33" customHeight="1" x14ac:dyDescent="0.25">
      <c r="A22" s="13">
        <v>937</v>
      </c>
      <c r="B22" s="15" t="s">
        <v>31</v>
      </c>
      <c r="C22" s="15" t="s">
        <v>33</v>
      </c>
      <c r="D22" s="13" t="s">
        <v>20</v>
      </c>
      <c r="E22" s="13">
        <v>200</v>
      </c>
      <c r="F22" s="36" t="s">
        <v>9</v>
      </c>
      <c r="G22" s="12">
        <f>G23</f>
        <v>2300</v>
      </c>
      <c r="H22" s="12">
        <v>0</v>
      </c>
      <c r="I22" s="11"/>
      <c r="J22" s="31"/>
    </row>
    <row r="23" spans="1:10" s="32" customFormat="1" ht="36" customHeight="1" x14ac:dyDescent="0.25">
      <c r="A23" s="13">
        <v>936</v>
      </c>
      <c r="B23" s="15" t="s">
        <v>31</v>
      </c>
      <c r="C23" s="15" t="s">
        <v>33</v>
      </c>
      <c r="D23" s="13" t="s">
        <v>20</v>
      </c>
      <c r="E23" s="13">
        <v>240</v>
      </c>
      <c r="F23" s="1" t="s">
        <v>1</v>
      </c>
      <c r="G23" s="12">
        <v>2300</v>
      </c>
      <c r="H23" s="12">
        <v>0</v>
      </c>
      <c r="I23" s="11"/>
      <c r="J23" s="31"/>
    </row>
    <row r="24" spans="1:10" s="32" customFormat="1" ht="14.25" x14ac:dyDescent="0.25">
      <c r="A24" s="13">
        <v>936</v>
      </c>
      <c r="B24" s="15" t="s">
        <v>13</v>
      </c>
      <c r="C24" s="15"/>
      <c r="D24" s="13"/>
      <c r="E24" s="13"/>
      <c r="F24" s="1" t="s">
        <v>14</v>
      </c>
      <c r="G24" s="16">
        <f>G25</f>
        <v>31893.199999999997</v>
      </c>
      <c r="H24" s="16">
        <v>0</v>
      </c>
      <c r="I24" s="11"/>
      <c r="J24" s="31"/>
    </row>
    <row r="25" spans="1:10" s="32" customFormat="1" ht="14.25" x14ac:dyDescent="0.25">
      <c r="A25" s="13">
        <v>936</v>
      </c>
      <c r="B25" s="15" t="s">
        <v>13</v>
      </c>
      <c r="C25" s="15" t="s">
        <v>15</v>
      </c>
      <c r="D25" s="13"/>
      <c r="E25" s="13"/>
      <c r="F25" s="1" t="s">
        <v>16</v>
      </c>
      <c r="G25" s="16">
        <f>G26</f>
        <v>31893.199999999997</v>
      </c>
      <c r="H25" s="16">
        <v>0</v>
      </c>
      <c r="I25" s="11"/>
      <c r="J25" s="31"/>
    </row>
    <row r="26" spans="1:10" s="32" customFormat="1" ht="62.25" customHeight="1" x14ac:dyDescent="0.25">
      <c r="A26" s="13">
        <v>936</v>
      </c>
      <c r="B26" s="15" t="s">
        <v>13</v>
      </c>
      <c r="C26" s="15" t="s">
        <v>15</v>
      </c>
      <c r="D26" s="13" t="s">
        <v>20</v>
      </c>
      <c r="E26" s="13"/>
      <c r="F26" s="1" t="s">
        <v>19</v>
      </c>
      <c r="G26" s="16">
        <f>G27+G29+G31</f>
        <v>31893.199999999997</v>
      </c>
      <c r="H26" s="16">
        <f>H29</f>
        <v>0</v>
      </c>
      <c r="I26" s="11"/>
      <c r="J26" s="31"/>
    </row>
    <row r="27" spans="1:10" s="32" customFormat="1" ht="57" x14ac:dyDescent="0.25">
      <c r="A27" s="13">
        <v>936</v>
      </c>
      <c r="B27" s="15" t="s">
        <v>13</v>
      </c>
      <c r="C27" s="15" t="s">
        <v>15</v>
      </c>
      <c r="D27" s="13" t="s">
        <v>20</v>
      </c>
      <c r="E27" s="13">
        <v>100</v>
      </c>
      <c r="F27" s="1" t="s">
        <v>21</v>
      </c>
      <c r="G27" s="16">
        <f>G28</f>
        <v>15036.6</v>
      </c>
      <c r="H27" s="16">
        <v>0</v>
      </c>
      <c r="I27" s="11"/>
      <c r="J27" s="31"/>
    </row>
    <row r="28" spans="1:10" s="32" customFormat="1" ht="14.25" x14ac:dyDescent="0.25">
      <c r="A28" s="13">
        <v>936</v>
      </c>
      <c r="B28" s="15" t="s">
        <v>13</v>
      </c>
      <c r="C28" s="15" t="s">
        <v>15</v>
      </c>
      <c r="D28" s="13" t="s">
        <v>20</v>
      </c>
      <c r="E28" s="13">
        <v>110</v>
      </c>
      <c r="F28" s="1" t="s">
        <v>22</v>
      </c>
      <c r="G28" s="16">
        <f>13792.4+1244.2</f>
        <v>15036.6</v>
      </c>
      <c r="H28" s="16">
        <v>0</v>
      </c>
      <c r="I28" s="11"/>
      <c r="J28" s="31"/>
    </row>
    <row r="29" spans="1:10" s="32" customFormat="1" ht="28.5" x14ac:dyDescent="0.25">
      <c r="A29" s="13">
        <v>936</v>
      </c>
      <c r="B29" s="15" t="s">
        <v>13</v>
      </c>
      <c r="C29" s="15" t="s">
        <v>15</v>
      </c>
      <c r="D29" s="13" t="s">
        <v>20</v>
      </c>
      <c r="E29" s="13">
        <v>200</v>
      </c>
      <c r="F29" s="1" t="s">
        <v>9</v>
      </c>
      <c r="G29" s="16">
        <f>G30</f>
        <v>16853.599999999999</v>
      </c>
      <c r="H29" s="16">
        <f t="shared" ref="H29" si="2">H30</f>
        <v>0</v>
      </c>
      <c r="I29" s="11"/>
      <c r="J29" s="31"/>
    </row>
    <row r="30" spans="1:10" s="32" customFormat="1" ht="28.5" x14ac:dyDescent="0.25">
      <c r="A30" s="13">
        <v>936</v>
      </c>
      <c r="B30" s="15" t="s">
        <v>13</v>
      </c>
      <c r="C30" s="15" t="s">
        <v>15</v>
      </c>
      <c r="D30" s="13" t="s">
        <v>20</v>
      </c>
      <c r="E30" s="13">
        <v>240</v>
      </c>
      <c r="F30" s="1" t="s">
        <v>1</v>
      </c>
      <c r="G30" s="33">
        <f>9387.2+1700+5766.4</f>
        <v>16853.599999999999</v>
      </c>
      <c r="H30" s="16">
        <v>0</v>
      </c>
      <c r="I30" s="11"/>
      <c r="J30" s="31"/>
    </row>
    <row r="31" spans="1:10" s="32" customFormat="1" ht="14.25" x14ac:dyDescent="0.25">
      <c r="A31" s="13">
        <v>936</v>
      </c>
      <c r="B31" s="15" t="s">
        <v>13</v>
      </c>
      <c r="C31" s="15" t="s">
        <v>15</v>
      </c>
      <c r="D31" s="13" t="s">
        <v>20</v>
      </c>
      <c r="E31" s="13">
        <v>800</v>
      </c>
      <c r="F31" s="1" t="s">
        <v>26</v>
      </c>
      <c r="G31" s="16">
        <f>G32</f>
        <v>3</v>
      </c>
      <c r="H31" s="16">
        <v>0</v>
      </c>
      <c r="I31" s="11"/>
      <c r="J31" s="31"/>
    </row>
    <row r="32" spans="1:10" s="32" customFormat="1" ht="14.25" x14ac:dyDescent="0.25">
      <c r="A32" s="13">
        <v>936</v>
      </c>
      <c r="B32" s="15" t="s">
        <v>13</v>
      </c>
      <c r="C32" s="15" t="s">
        <v>15</v>
      </c>
      <c r="D32" s="13" t="s">
        <v>20</v>
      </c>
      <c r="E32" s="13">
        <v>850</v>
      </c>
      <c r="F32" s="1" t="s">
        <v>23</v>
      </c>
      <c r="G32" s="16">
        <v>3</v>
      </c>
      <c r="H32" s="16">
        <v>0</v>
      </c>
      <c r="I32" s="11"/>
      <c r="J32" s="31"/>
    </row>
    <row r="33" spans="1:10" s="32" customFormat="1" ht="14.25" x14ac:dyDescent="0.25">
      <c r="A33" s="13"/>
      <c r="B33" s="15"/>
      <c r="C33" s="15"/>
      <c r="D33" s="13"/>
      <c r="E33" s="13"/>
      <c r="F33" s="1" t="s">
        <v>0</v>
      </c>
      <c r="G33" s="16">
        <f>G18+G12</f>
        <v>68477.5</v>
      </c>
      <c r="H33" s="16">
        <f>H18+H12</f>
        <v>7152.1</v>
      </c>
      <c r="I33" s="11"/>
      <c r="J33" s="31"/>
    </row>
  </sheetData>
  <autoFilter ref="A10:ID33"/>
  <mergeCells count="10">
    <mergeCell ref="A6:H6"/>
    <mergeCell ref="B1:H1"/>
    <mergeCell ref="B8:E8"/>
    <mergeCell ref="F8:F9"/>
    <mergeCell ref="G8:H8"/>
    <mergeCell ref="A4:H4"/>
    <mergeCell ref="A2:H2"/>
    <mergeCell ref="A3:H3"/>
    <mergeCell ref="G7:H7"/>
    <mergeCell ref="A5:H5"/>
  </mergeCells>
  <pageMargins left="0.59055118110236204" right="0.39370078740157499" top="0.59055118110236204" bottom="0.59055118110236204" header="0.275590546487823" footer="0.275590546487823"/>
  <pageSetup paperSize="9" scale="63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2024-04-19T10:02:14Z</cp:lastPrinted>
  <dcterms:created xsi:type="dcterms:W3CDTF">2016-08-23T06:46:39Z</dcterms:created>
  <dcterms:modified xsi:type="dcterms:W3CDTF">2024-06-27T06:19:53Z</dcterms:modified>
</cp:coreProperties>
</file>